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615"/>
  </bookViews>
  <sheets>
    <sheet name="公益事业经费" sheetId="3" r:id="rId1"/>
    <sheet name="Sheet1" sheetId="13" r:id="rId2"/>
  </sheets>
  <calcPr calcId="144525" concurrentCalc="0"/>
</workbook>
</file>

<file path=xl/sharedStrings.xml><?xml version="1.0" encoding="utf-8"?>
<sst xmlns="http://schemas.openxmlformats.org/spreadsheetml/2006/main" count="67">
  <si>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</si>
  <si>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</si>
  <si>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</si>
  <si>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</si>
  <si>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公益事业经费</t>
  </si>
  <si>
    <t>主管部门</t>
  </si>
  <si>
    <t>实施单位</t>
  </si>
  <si>
    <t>北京市朝阳区将台乡人民政府</t>
  </si>
  <si>
    <t>项目负责人</t>
  </si>
  <si>
    <t>谷金祎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</si>
  <si>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</si>
  <si>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</si>
  <si>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</si>
  <si>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</si>
  <si>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</si>
  <si>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</si>
  <si>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</si>
  <si>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</si>
  <si>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</si>
  <si>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</si>
  <si>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</si>
  <si>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</si>
  <si>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</si>
  <si>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</si>
  <si>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</si>
  <si>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</si>
  <si>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</si>
  <si>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</si>
  <si>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</si>
  <si>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</si>
  <si>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</si>
  <si>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</si>
  <si>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</si>
  <si>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</si>
  <si>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</si>
  <si>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</si>
  <si>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</si>
  <si>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：每个社区活动场次</t>
    </r>
  </si>
  <si>
    <r>
      <rPr>
        <sz val="9"/>
        <color theme="1"/>
        <rFont val="Times New Roman"/>
        <charset val="134"/>
      </rPr>
      <t>≥8</t>
    </r>
    <r>
      <rPr>
        <sz val="9"/>
        <color theme="1"/>
        <rFont val="宋体"/>
        <charset val="134"/>
      </rPr>
      <t>次</t>
    </r>
    <r>
      <rPr>
        <sz val="9"/>
        <color theme="1"/>
        <rFont val="Times New Roman"/>
        <charset val="134"/>
      </rPr>
      <t>/</t>
    </r>
    <r>
      <rPr>
        <sz val="9"/>
        <color theme="1"/>
        <rFont val="宋体"/>
        <charset val="134"/>
      </rPr>
      <t>年</t>
    </r>
  </si>
  <si>
    <t>≥8次/年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</si>
  <si>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</si>
  <si>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：居民活动参与率</t>
    </r>
  </si>
  <si>
    <t>≥80%</t>
  </si>
  <si>
    <t>最大活动参与率≥80%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</si>
  <si>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</si>
  <si>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：活动进度</t>
    </r>
  </si>
  <si>
    <r>
      <rPr>
        <sz val="9"/>
        <color theme="1"/>
        <rFont val="Times New Roman"/>
        <charset val="134"/>
      </rPr>
      <t>≤1</t>
    </r>
    <r>
      <rPr>
        <sz val="9"/>
        <color theme="1"/>
        <rFont val="宋体"/>
        <charset val="134"/>
      </rPr>
      <t>年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</si>
  <si>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</si>
  <si>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：户均活动标准</t>
    </r>
  </si>
  <si>
    <r>
      <rPr>
        <sz val="9"/>
        <color theme="1"/>
        <rFont val="Times New Roman"/>
        <charset val="134"/>
      </rPr>
      <t>≥40</t>
    </r>
    <r>
      <rPr>
        <sz val="9"/>
        <color theme="1"/>
        <rFont val="宋体"/>
        <charset val="134"/>
      </rPr>
      <t>元</t>
    </r>
    <r>
      <rPr>
        <sz val="9"/>
        <color theme="1"/>
        <rFont val="Times New Roman"/>
        <charset val="134"/>
      </rPr>
      <t>/</t>
    </r>
    <r>
      <rPr>
        <sz val="9"/>
        <color theme="1"/>
        <rFont val="宋体"/>
        <charset val="134"/>
      </rPr>
      <t>户</t>
    </r>
  </si>
  <si>
    <t>有剩余金额不足购买所需的活动用品，导致产生部分结余。提前统筹计算金额分配，减少结余。</t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</si>
  <si>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</si>
  <si>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</si>
  <si>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</si>
  <si>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</si>
  <si>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：提升社区服务质量，激发居民参与热情。</t>
    </r>
  </si>
  <si>
    <t>优良中低差</t>
  </si>
  <si>
    <t>优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</si>
  <si>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</si>
  <si>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</si>
  <si>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</si>
  <si>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</si>
  <si>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：居民满意度</t>
    </r>
  </si>
  <si>
    <t>≥90%</t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</si>
  <si>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</si>
  <si>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    </t>
    </r>
    <r>
      <rPr>
        <b/>
        <sz val="11"/>
        <color theme="1"/>
        <rFont val="宋体"/>
        <charset val="134"/>
      </rPr>
      <t>王丹青</t>
    </r>
    <r>
      <rPr>
        <b/>
        <sz val="11"/>
        <color theme="1"/>
        <rFont val="Times New Roman"/>
        <charset val="134"/>
      </rPr>
      <t xml:space="preserve">   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         64371151                 </t>
    </r>
    <r>
      <rPr>
        <b/>
        <sz val="11"/>
        <color theme="1"/>
        <rFont val="宋体"/>
        <charset val="134"/>
      </rPr>
      <t>填写日期：2023年2月8日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</si>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</sst>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9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7" borderId="5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5" fillId="23" borderId="6" applyNumberFormat="0" applyAlignment="0" applyProtection="0">
      <alignment vertical="center"/>
    </xf>
    <xf numFmtId="0" fontId="26" fillId="23" borderId="3" applyNumberFormat="0" applyAlignment="0" applyProtection="0">
      <alignment vertical="center"/>
    </xf>
    <xf numFmtId="0" fontId="27" fillId="25" borderId="7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1" fillId="0" borderId="1" xfId="0" applyNumberFormat="1" applyFont="1" applyFill="1" applyBorder="1" applyAlignment="1">
      <alignment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10" fontId="6" fillId="0" borderId="1" xfId="11" applyNumberFormat="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N37"/>
  <sheetViews>
    <sheetView tabSelected="1" workbookViewId="0">
      <selection activeCell="L9" sqref="L9:M9"/>
    </sheetView>
  </sheetViews>
  <sheetFormatPr defaultColWidth="9" defaultRowHeight="13.5"/>
  <cols>
    <col min="1" max="1" width="4.25" style="1" customWidth="1"/>
    <col min="2" max="2" width="8.125" style="1" customWidth="1"/>
    <col min="3" max="3" width="10.125" style="1" customWidth="1"/>
    <col min="4" max="4" width="8" style="1" customWidth="1"/>
    <col min="5" max="5" width="14.375" style="1" customWidth="1"/>
    <col min="6" max="6" width="5" style="1" customWidth="1"/>
    <col min="7" max="7" width="11" style="1" customWidth="1"/>
    <col min="8" max="8" width="9.75" style="1" customWidth="1"/>
    <col min="9" max="9" width="2.25" style="1" customWidth="1"/>
    <col min="10" max="10" width="4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3.25" style="1" customWidth="1"/>
    <col min="15" max="16384" width="9" style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6"/>
      <c r="D5" s="7"/>
      <c r="E5" s="7"/>
      <c r="F5" s="7"/>
      <c r="G5" s="7"/>
      <c r="H5" s="5" t="s">
        <v>6</v>
      </c>
      <c r="I5" s="5"/>
      <c r="J5" s="6" t="s">
        <v>7</v>
      </c>
      <c r="K5" s="7"/>
      <c r="L5" s="7"/>
      <c r="M5" s="7"/>
      <c r="N5" s="7"/>
    </row>
    <row r="6" ht="14.25" customHeight="1" spans="1:14">
      <c r="A6" s="5" t="s">
        <v>8</v>
      </c>
      <c r="B6" s="5"/>
      <c r="C6" s="6" t="s">
        <v>9</v>
      </c>
      <c r="D6" s="7"/>
      <c r="E6" s="7"/>
      <c r="F6" s="7"/>
      <c r="G6" s="7"/>
      <c r="H6" s="5" t="s">
        <v>10</v>
      </c>
      <c r="I6" s="5"/>
      <c r="J6" s="7">
        <v>64371151</v>
      </c>
      <c r="K6" s="7"/>
      <c r="L6" s="7"/>
      <c r="M6" s="7"/>
      <c r="N6" s="7"/>
    </row>
    <row r="7" ht="14.25" customHeight="1" spans="1:14">
      <c r="A7" s="8" t="s">
        <v>11</v>
      </c>
      <c r="B7" s="9"/>
      <c r="C7" s="5"/>
      <c r="D7" s="5"/>
      <c r="E7" s="5" t="s">
        <v>12</v>
      </c>
      <c r="F7" s="5" t="s">
        <v>13</v>
      </c>
      <c r="G7" s="5"/>
      <c r="H7" s="5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9"/>
      <c r="B8" s="9"/>
      <c r="C8" s="10" t="s">
        <v>18</v>
      </c>
      <c r="D8" s="10"/>
      <c r="E8" s="7">
        <v>144</v>
      </c>
      <c r="F8" s="7">
        <f>E8</f>
        <v>144</v>
      </c>
      <c r="G8" s="7"/>
      <c r="H8" s="7">
        <f>F8*L8</f>
        <v>143.6544</v>
      </c>
      <c r="I8" s="7"/>
      <c r="J8" s="5">
        <v>10</v>
      </c>
      <c r="K8" s="5"/>
      <c r="L8" s="18">
        <v>0.9976</v>
      </c>
      <c r="M8" s="7"/>
      <c r="N8" s="7">
        <f>J8*L8</f>
        <v>9.976</v>
      </c>
    </row>
    <row r="9" ht="15" customHeight="1" spans="1:14">
      <c r="A9" s="9"/>
      <c r="B9" s="9"/>
      <c r="C9" s="5" t="s">
        <v>19</v>
      </c>
      <c r="D9" s="5"/>
      <c r="E9" s="7">
        <f>E8</f>
        <v>144</v>
      </c>
      <c r="F9" s="7">
        <f>E9</f>
        <v>144</v>
      </c>
      <c r="G9" s="7"/>
      <c r="H9" s="7">
        <f>F9*L8</f>
        <v>143.6544</v>
      </c>
      <c r="I9" s="7"/>
      <c r="J9" s="7" t="s">
        <v>20</v>
      </c>
      <c r="K9" s="7"/>
      <c r="L9" s="19">
        <f>L8</f>
        <v>0.9976</v>
      </c>
      <c r="M9" s="19"/>
      <c r="N9" s="7" t="s">
        <v>20</v>
      </c>
    </row>
    <row r="10" ht="15" customHeight="1" spans="1:14">
      <c r="A10" s="9"/>
      <c r="B10" s="9"/>
      <c r="C10" s="5" t="s">
        <v>21</v>
      </c>
      <c r="D10" s="5"/>
      <c r="E10" s="7"/>
      <c r="F10" s="7"/>
      <c r="G10" s="7"/>
      <c r="H10" s="7"/>
      <c r="I10" s="7"/>
      <c r="J10" s="7" t="s">
        <v>20</v>
      </c>
      <c r="K10" s="7"/>
      <c r="L10" s="7"/>
      <c r="M10" s="7"/>
      <c r="N10" s="7" t="s">
        <v>20</v>
      </c>
    </row>
    <row r="11" ht="15" customHeight="1" spans="1:14">
      <c r="A11" s="9"/>
      <c r="B11" s="9"/>
      <c r="C11" s="5" t="s">
        <v>22</v>
      </c>
      <c r="D11" s="5"/>
      <c r="E11" s="7"/>
      <c r="F11" s="7"/>
      <c r="G11" s="7"/>
      <c r="H11" s="7"/>
      <c r="I11" s="7"/>
      <c r="J11" s="7" t="s">
        <v>20</v>
      </c>
      <c r="K11" s="7"/>
      <c r="L11" s="7"/>
      <c r="M11" s="7"/>
      <c r="N11" s="7" t="s">
        <v>20</v>
      </c>
    </row>
    <row r="12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27" customHeight="1" spans="1:14">
      <c r="A13" s="5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</row>
    <row r="14" ht="25" customHeight="1" spans="1:14">
      <c r="A14" s="8" t="s">
        <v>26</v>
      </c>
      <c r="B14" s="5" t="s">
        <v>27</v>
      </c>
      <c r="C14" s="5" t="s">
        <v>28</v>
      </c>
      <c r="D14" s="5" t="s">
        <v>29</v>
      </c>
      <c r="E14" s="5"/>
      <c r="F14" s="5"/>
      <c r="G14" s="5" t="s">
        <v>30</v>
      </c>
      <c r="H14" s="5" t="s">
        <v>31</v>
      </c>
      <c r="I14" s="5" t="s">
        <v>15</v>
      </c>
      <c r="J14" s="5"/>
      <c r="K14" s="5" t="s">
        <v>17</v>
      </c>
      <c r="L14" s="5"/>
      <c r="M14" s="5" t="s">
        <v>32</v>
      </c>
      <c r="N14" s="5"/>
    </row>
    <row r="15" ht="25" customHeight="1" spans="1:14">
      <c r="A15" s="9"/>
      <c r="B15" s="5"/>
      <c r="C15" s="5"/>
      <c r="D15" s="5"/>
      <c r="E15" s="5"/>
      <c r="F15" s="5"/>
      <c r="G15" s="5" t="s">
        <v>33</v>
      </c>
      <c r="H15" s="5" t="s">
        <v>34</v>
      </c>
      <c r="I15" s="5"/>
      <c r="J15" s="5"/>
      <c r="K15" s="5"/>
      <c r="L15" s="5"/>
      <c r="M15" s="5"/>
      <c r="N15" s="5"/>
    </row>
    <row r="16" ht="25" customHeight="1" spans="1:14">
      <c r="A16" s="9"/>
      <c r="B16" s="5" t="s">
        <v>35</v>
      </c>
      <c r="C16" s="5" t="s">
        <v>36</v>
      </c>
      <c r="D16" s="12" t="s">
        <v>37</v>
      </c>
      <c r="E16" s="13"/>
      <c r="F16" s="13"/>
      <c r="G16" s="7" t="s">
        <v>38</v>
      </c>
      <c r="H16" s="6" t="s">
        <v>39</v>
      </c>
      <c r="I16" s="7">
        <v>10</v>
      </c>
      <c r="J16" s="7"/>
      <c r="K16" s="7">
        <v>10</v>
      </c>
      <c r="L16" s="7"/>
      <c r="M16" s="7"/>
      <c r="N16" s="7"/>
    </row>
    <row r="17" ht="25" customHeight="1" spans="1:14">
      <c r="A17" s="9"/>
      <c r="B17" s="5"/>
      <c r="C17" s="5" t="s">
        <v>40</v>
      </c>
      <c r="D17" s="12" t="s">
        <v>41</v>
      </c>
      <c r="E17" s="13"/>
      <c r="F17" s="13"/>
      <c r="G17" s="6" t="s">
        <v>42</v>
      </c>
      <c r="H17" s="6" t="s">
        <v>43</v>
      </c>
      <c r="I17" s="7">
        <v>20</v>
      </c>
      <c r="J17" s="7"/>
      <c r="K17" s="7">
        <v>20</v>
      </c>
      <c r="L17" s="7"/>
      <c r="M17" s="7"/>
      <c r="N17" s="7"/>
    </row>
    <row r="18" ht="25" customHeight="1" spans="1:14">
      <c r="A18" s="9"/>
      <c r="B18" s="5"/>
      <c r="C18" s="5" t="s">
        <v>44</v>
      </c>
      <c r="D18" s="12" t="s">
        <v>45</v>
      </c>
      <c r="E18" s="13"/>
      <c r="F18" s="13"/>
      <c r="G18" s="7" t="s">
        <v>46</v>
      </c>
      <c r="H18" s="7" t="s">
        <v>46</v>
      </c>
      <c r="I18" s="7">
        <v>10</v>
      </c>
      <c r="J18" s="7"/>
      <c r="K18" s="7">
        <v>10</v>
      </c>
      <c r="L18" s="7"/>
      <c r="M18" s="7"/>
      <c r="N18" s="7"/>
    </row>
    <row r="19" ht="84" customHeight="1" spans="1:14">
      <c r="A19" s="9"/>
      <c r="B19" s="5"/>
      <c r="C19" s="5" t="s">
        <v>47</v>
      </c>
      <c r="D19" s="12" t="s">
        <v>48</v>
      </c>
      <c r="E19" s="13"/>
      <c r="F19" s="13"/>
      <c r="G19" s="7" t="s">
        <v>49</v>
      </c>
      <c r="H19" s="7" t="s">
        <v>49</v>
      </c>
      <c r="I19" s="7">
        <v>10</v>
      </c>
      <c r="J19" s="7"/>
      <c r="K19" s="7">
        <v>10</v>
      </c>
      <c r="L19" s="7"/>
      <c r="M19" s="6" t="s">
        <v>50</v>
      </c>
      <c r="N19" s="7"/>
    </row>
    <row r="20" ht="25" customHeight="1" spans="1:14">
      <c r="A20" s="9"/>
      <c r="B20" s="5" t="s">
        <v>51</v>
      </c>
      <c r="C20" s="5" t="s">
        <v>52</v>
      </c>
      <c r="D20" s="13" t="s">
        <v>53</v>
      </c>
      <c r="E20" s="13"/>
      <c r="F20" s="13"/>
      <c r="G20" s="7"/>
      <c r="H20" s="7"/>
      <c r="I20" s="7"/>
      <c r="J20" s="7"/>
      <c r="K20" s="7"/>
      <c r="L20" s="7"/>
      <c r="M20" s="7"/>
      <c r="N20" s="7"/>
    </row>
    <row r="21" ht="25" customHeight="1" spans="1:14">
      <c r="A21" s="9"/>
      <c r="B21" s="5"/>
      <c r="C21" s="5" t="s">
        <v>54</v>
      </c>
      <c r="D21" s="12" t="s">
        <v>55</v>
      </c>
      <c r="E21" s="13"/>
      <c r="F21" s="13"/>
      <c r="G21" s="6" t="s">
        <v>56</v>
      </c>
      <c r="H21" s="6" t="s">
        <v>57</v>
      </c>
      <c r="I21" s="7">
        <v>30</v>
      </c>
      <c r="J21" s="7"/>
      <c r="K21" s="7">
        <v>30</v>
      </c>
      <c r="L21" s="7"/>
      <c r="M21" s="7"/>
      <c r="N21" s="7"/>
    </row>
    <row r="22" ht="25" customHeight="1" spans="1:14">
      <c r="A22" s="9"/>
      <c r="B22" s="5"/>
      <c r="C22" s="5" t="s">
        <v>58</v>
      </c>
      <c r="D22" s="13" t="s">
        <v>53</v>
      </c>
      <c r="E22" s="13"/>
      <c r="F22" s="13"/>
      <c r="G22" s="7"/>
      <c r="H22" s="7"/>
      <c r="I22" s="7"/>
      <c r="J22" s="7"/>
      <c r="K22" s="7"/>
      <c r="L22" s="7"/>
      <c r="M22" s="7"/>
      <c r="N22" s="7"/>
    </row>
    <row r="23" ht="25" customHeight="1" spans="1:14">
      <c r="A23" s="9"/>
      <c r="B23" s="5"/>
      <c r="C23" s="5" t="s">
        <v>59</v>
      </c>
      <c r="D23" s="13" t="s">
        <v>53</v>
      </c>
      <c r="E23" s="13"/>
      <c r="F23" s="13"/>
      <c r="G23" s="7"/>
      <c r="H23" s="7"/>
      <c r="I23" s="7"/>
      <c r="J23" s="7"/>
      <c r="K23" s="7"/>
      <c r="L23" s="7"/>
      <c r="M23" s="7"/>
      <c r="N23" s="7"/>
    </row>
    <row r="24" ht="25" customHeight="1" spans="1:14">
      <c r="A24" s="9"/>
      <c r="B24" s="5" t="s">
        <v>60</v>
      </c>
      <c r="C24" s="5" t="s">
        <v>61</v>
      </c>
      <c r="D24" s="12" t="s">
        <v>62</v>
      </c>
      <c r="E24" s="13"/>
      <c r="F24" s="13"/>
      <c r="G24" s="7" t="s">
        <v>63</v>
      </c>
      <c r="H24" s="7" t="s">
        <v>63</v>
      </c>
      <c r="I24" s="7">
        <v>10</v>
      </c>
      <c r="J24" s="7"/>
      <c r="K24" s="7">
        <v>10</v>
      </c>
      <c r="L24" s="7"/>
      <c r="M24" s="7"/>
      <c r="N24" s="7"/>
    </row>
    <row r="25" spans="1:14">
      <c r="A25" s="14" t="s">
        <v>64</v>
      </c>
      <c r="B25" s="14"/>
      <c r="C25" s="14"/>
      <c r="D25" s="14"/>
      <c r="E25" s="14"/>
      <c r="F25" s="14"/>
      <c r="G25" s="14"/>
      <c r="H25" s="14"/>
      <c r="I25" s="14">
        <f>SUM(I16:J24)+J8</f>
        <v>100</v>
      </c>
      <c r="J25" s="14"/>
      <c r="K25" s="14">
        <f>SUM(K16:L24)+N8</f>
        <v>99.976</v>
      </c>
      <c r="L25" s="14"/>
      <c r="M25" s="20"/>
      <c r="N25" s="20"/>
    </row>
    <row r="26" spans="1:14">
      <c r="A26" s="15" t="s">
        <v>65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</row>
    <row r="27" spans="1:14">
      <c r="A27" s="17" t="s">
        <v>66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</row>
    <row r="28" spans="1:14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</row>
    <row r="29" spans="1:14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</row>
    <row r="30" spans="1:14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</row>
    <row r="31" spans="1:14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</row>
    <row r="32" spans="1:14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</row>
    <row r="33" spans="1:14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</row>
    <row r="34" spans="1:14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</row>
    <row r="35" spans="1:14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</row>
    <row r="36" spans="1:14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</row>
    <row r="37" ht="18" customHeight="1" spans="1:14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</row>
  </sheetData>
  <mergeCells count="95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N26"/>
    <mergeCell ref="A12:A13"/>
    <mergeCell ref="A14:A24"/>
    <mergeCell ref="B14:B15"/>
    <mergeCell ref="B16:B19"/>
    <mergeCell ref="B20:B23"/>
    <mergeCell ref="C14:C15"/>
    <mergeCell ref="A7:B11"/>
    <mergeCell ref="D14:F15"/>
    <mergeCell ref="I14:J15"/>
    <mergeCell ref="K14:L15"/>
    <mergeCell ref="M14:N15"/>
    <mergeCell ref="A27:N37"/>
  </mergeCells>
  <pageMargins left="0.75" right="0.75" top="1" bottom="1" header="0.511805555555556" footer="0.511805555555556"/>
  <pageSetup paperSize="9" scale="90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公益事业经费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2023-02-08T03:39:16Z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